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28" windowWidth="14808" windowHeight="7596"/>
  </bookViews>
  <sheets>
    <sheet name="Приложение 10" sheetId="1" r:id="rId1"/>
  </sheets>
  <definedNames>
    <definedName name="_xlnm.Print_Titles" localSheetId="0">'Приложение 10'!$5:$6</definedName>
    <definedName name="_xlnm.Print_Area" localSheetId="0">'Приложение 10'!$A$1:$H$90</definedName>
  </definedNames>
  <calcPr calcId="144525"/>
</workbook>
</file>

<file path=xl/calcChain.xml><?xml version="1.0" encoding="utf-8"?>
<calcChain xmlns="http://schemas.openxmlformats.org/spreadsheetml/2006/main">
  <c r="E71" i="1" l="1"/>
  <c r="E70" i="1"/>
  <c r="E72" i="1"/>
  <c r="H72" i="1"/>
  <c r="G72" i="1"/>
  <c r="F70" i="1"/>
  <c r="F72" i="1"/>
  <c r="D43" i="1" l="1"/>
  <c r="D24" i="1"/>
  <c r="E65" i="1" l="1"/>
  <c r="E24" i="1" l="1"/>
  <c r="E43" i="1" l="1"/>
  <c r="D73" i="1" l="1"/>
  <c r="D65" i="1"/>
  <c r="D64" i="1" l="1"/>
  <c r="D9" i="1"/>
  <c r="H73" i="1" l="1"/>
  <c r="G73" i="1"/>
  <c r="F73" i="1"/>
  <c r="E73" i="1"/>
  <c r="H65" i="1"/>
  <c r="G65" i="1"/>
  <c r="F65" i="1"/>
  <c r="H56" i="1"/>
  <c r="G56" i="1"/>
  <c r="F56" i="1"/>
  <c r="E56" i="1"/>
  <c r="E42" i="1" s="1"/>
  <c r="D56" i="1"/>
  <c r="F43" i="1"/>
  <c r="H43" i="1"/>
  <c r="G43" i="1"/>
  <c r="D42" i="1"/>
  <c r="H24" i="1"/>
  <c r="H23" i="1" s="1"/>
  <c r="G24" i="1"/>
  <c r="G23" i="1" s="1"/>
  <c r="F24" i="1"/>
  <c r="F23" i="1" s="1"/>
  <c r="E23" i="1"/>
  <c r="D23" i="1"/>
  <c r="H9" i="1"/>
  <c r="H8" i="1" s="1"/>
  <c r="G9" i="1"/>
  <c r="G8" i="1" s="1"/>
  <c r="F9" i="1"/>
  <c r="F8" i="1" s="1"/>
  <c r="E9" i="1"/>
  <c r="E8" i="1" s="1"/>
  <c r="D8" i="1"/>
  <c r="D90" i="1" l="1"/>
  <c r="E64" i="1"/>
  <c r="E90" i="1" s="1"/>
  <c r="H42" i="1"/>
  <c r="G42" i="1"/>
  <c r="F42" i="1"/>
  <c r="H64" i="1"/>
  <c r="F64" i="1"/>
  <c r="G64" i="1"/>
  <c r="H90" i="1" l="1"/>
  <c r="F90" i="1"/>
  <c r="G90" i="1"/>
</calcChain>
</file>

<file path=xl/sharedStrings.xml><?xml version="1.0" encoding="utf-8"?>
<sst xmlns="http://schemas.openxmlformats.org/spreadsheetml/2006/main" count="128" uniqueCount="72">
  <si>
    <t>№ п/п</t>
  </si>
  <si>
    <t>Наименование муниципальной услуги/работы</t>
  </si>
  <si>
    <t>Наименование показателя,  единицы измерения</t>
  </si>
  <si>
    <t>Проект</t>
  </si>
  <si>
    <t>Всего объем субсидий на финансовое обеспечение выполнения муниципальных заданий, тыс. рублей</t>
  </si>
  <si>
    <t>Муниципальные услуги:</t>
  </si>
  <si>
    <t>Тыс. рублей</t>
  </si>
  <si>
    <t>Муниципальные работы:</t>
  </si>
  <si>
    <t>Обеспечение соблюдения лесного законодательства, выявление нарушений и принятие мер в соответствии с законодательством</t>
  </si>
  <si>
    <t>Тушение лесных пожаров</t>
  </si>
  <si>
    <t>Обеспечение сохранности и целостности историко-архитектурного комплекса, исторической среды и ландшафтов</t>
  </si>
  <si>
    <t>40 828</t>
  </si>
  <si>
    <t>Управление образования администрации города Югорска</t>
  </si>
  <si>
    <t>Объем субсидий муниципальным бюджетным и автономным учреждениям на финансовое обеспечение муниципальных заданий на оказание муниципальных услуг (выполнение работ)</t>
  </si>
  <si>
    <t>Организация отдыха детей и молодежи</t>
  </si>
  <si>
    <t>Число человеко-дней пребывания (человеко-день)</t>
  </si>
  <si>
    <t>Количество человек (человек)</t>
  </si>
  <si>
    <t>Реализация дополнительных общеразвивающих программ</t>
  </si>
  <si>
    <t>Количество человеко-часов (человеко-час)</t>
  </si>
  <si>
    <t>Реализация основных общеобразовательных программ дошкольного образования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</si>
  <si>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</si>
  <si>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</si>
  <si>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</si>
  <si>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Присмотр и уход</t>
  </si>
  <si>
    <t>Управление культуры администрации города Югорска</t>
  </si>
  <si>
    <t>Организация и проведение мероприятий</t>
  </si>
  <si>
    <t>Количество проведенных мероприятий (единица)</t>
  </si>
  <si>
    <t>Публичный показ музейных предметов, музейных коллекций</t>
  </si>
  <si>
    <t xml:space="preserve">Число посетителей (человек) </t>
  </si>
  <si>
    <t xml:space="preserve">Библиотечное, библиографическое и информационное обслуживание пользователей библиотеки </t>
  </si>
  <si>
    <t>Количество посещений (единица)</t>
  </si>
  <si>
    <t>Реализация дополнительных предпрофессиональных программ в области искусств</t>
  </si>
  <si>
    <t>Организация деятельности клубных формирований и формирований самодеятельного народного творчества</t>
  </si>
  <si>
    <t>Формирование, учёт, изучение, обеспечение физического сохранения и безопасности фондов библиотек, включая оцифровку фондов</t>
  </si>
  <si>
    <t xml:space="preserve">Формирование, учёт, изучение, обеспечение физического сохранения и безопасности музейных предметов, музейных коллекций </t>
  </si>
  <si>
    <t>Управление социальной политики администрации города Югорска</t>
  </si>
  <si>
    <t>Спортивная подготовка по неолимпийским видам спорта</t>
  </si>
  <si>
    <t>Число лиц, прошедших спортивную подготовку на этапах спортивной подготовки (человек)</t>
  </si>
  <si>
    <t>Спортивная подготовка по олимпийским видам спорта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</si>
  <si>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</si>
  <si>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</si>
  <si>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Организация досуга детей, подростков и молодежи</t>
  </si>
  <si>
    <t>Организация и проведение официальных спортивных мероприятий</t>
  </si>
  <si>
    <t>Организация и проведение физкультурных и спортивных мероприятий в рамках Всероссийского физкультурно-спортивного комплекса «Готов к труду и обороне» (ГТО) (за исключением тестирования выполнения нормативов испытаний комплекса ГТО)</t>
  </si>
  <si>
    <t>Организация и проведение спортивно – оздоровительной работы по развитию физической культуры и спорта среди различных групп населения</t>
  </si>
  <si>
    <t>Итого расходов на выполнение муниципальных заданий</t>
  </si>
  <si>
    <t>2023 год</t>
  </si>
  <si>
    <t>Число обучающихся (человек)</t>
  </si>
  <si>
    <t>Обеспечение участия спортивных сборных команд в официальных спортивных мероприятиях</t>
  </si>
  <si>
    <t>2024 год</t>
  </si>
  <si>
    <t>Департамент муниципальной собственности и градостроительства администрации города Югорска</t>
  </si>
  <si>
    <t>Число детей (человек)</t>
  </si>
  <si>
    <t>Количество проверок (ед)</t>
  </si>
  <si>
    <t>Площадь (га)</t>
  </si>
  <si>
    <t>Протяженность (км)</t>
  </si>
  <si>
    <t>Количество единиц (шт)</t>
  </si>
  <si>
    <t>Площадь территории (м2)</t>
  </si>
  <si>
    <t xml:space="preserve">Предоставление питания </t>
  </si>
  <si>
    <t>Количество клубных формирований (ед)</t>
  </si>
  <si>
    <t>Количество документов (ед)</t>
  </si>
  <si>
    <t>Количество предметов (ед)</t>
  </si>
  <si>
    <t>Количество мероприятий (ед)</t>
  </si>
  <si>
    <t>Количество общественных объединений (ед)</t>
  </si>
  <si>
    <t>Количество мероприятий (шт)</t>
  </si>
  <si>
    <t>Количество привлеченных лиц (чел)</t>
  </si>
  <si>
    <t>Приложение 10 к пояснительной записке</t>
  </si>
  <si>
    <t>Сведения о выполнении муниципальными учреждениями муниципальных заданий на оказание муниципальных услуг (выполнение работ), а также об объемах субсидий на финансовое обеспечение выполнения муниципальных заданий</t>
  </si>
  <si>
    <t xml:space="preserve">Отчет за 2021 год </t>
  </si>
  <si>
    <t>Оценка (ожидаемое исполнение) 2022 год</t>
  </si>
  <si>
    <t>2025 год</t>
  </si>
  <si>
    <t>Предупреждение возникновения и распространения лесных пожаров, включая территорию ООПТ</t>
  </si>
  <si>
    <r>
      <t>Муниципальные услуги</t>
    </r>
    <r>
      <rPr>
        <sz val="10"/>
        <rFont val="PT Astra Serif"/>
        <family val="1"/>
        <charset val="204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</si>
</sst>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1"/>
      <name val="PT Astra Serif"/>
      <family val="1"/>
      <charset val="204"/>
    </font>
    <font>
      <sz val="10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0"/>
      <name val="PT Astra Serif"/>
      <family val="1"/>
      <charset val="204"/>
    </font>
    <font>
      <i/>
      <sz val="10"/>
      <name val="PT Astra Serif"/>
      <family val="1"/>
      <charset val="204"/>
    </font>
    <font>
      <b/>
      <i/>
      <sz val="10"/>
      <name val="PT Astra Serif"/>
      <family val="1"/>
      <charset val="204"/>
    </font>
    <font>
      <sz val="13"/>
      <name val="PT Astra Serif"/>
      <family val="1"/>
      <charset val="204"/>
    </font>
    <font>
      <b/>
      <sz val="14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1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03"/>
  <sheetViews>
    <sheetView tabSelected="1" topLeftCell="A37" zoomScale="80" zoomScaleNormal="80" zoomScaleSheetLayoutView="70" workbookViewId="0">
      <selection activeCell="J54" sqref="J54"/>
    </sheetView>
  </sheetViews>
  <sheetFormatPr defaultColWidth="8.88671875" defaultRowHeight="14.4" x14ac:dyDescent="0.3"/>
  <cols>
    <col min="1" max="1" width="4.44140625" style="1" customWidth="1"/>
    <col min="2" max="2" width="53.33203125" style="1" customWidth="1"/>
    <col min="3" max="3" width="15.109375" style="1" customWidth="1"/>
    <col min="4" max="4" width="10.88671875" style="1" customWidth="1"/>
    <col min="5" max="5" width="11.6640625" style="1" customWidth="1"/>
    <col min="6" max="6" width="10.6640625" style="1" customWidth="1"/>
    <col min="7" max="8" width="10.44140625" style="1" customWidth="1"/>
    <col min="9" max="49" width="8.33203125" style="1" customWidth="1"/>
    <col min="50" max="16384" width="8.88671875" style="1"/>
  </cols>
  <sheetData>
    <row r="1" spans="1:8" ht="16.8" x14ac:dyDescent="0.3">
      <c r="A1" s="19" t="s">
        <v>65</v>
      </c>
      <c r="B1" s="19"/>
      <c r="C1" s="19"/>
      <c r="D1" s="19"/>
      <c r="E1" s="19"/>
      <c r="F1" s="19"/>
      <c r="G1" s="19"/>
      <c r="H1" s="19"/>
    </row>
    <row r="2" spans="1:8" x14ac:dyDescent="0.3">
      <c r="A2" s="2"/>
      <c r="B2" s="2"/>
      <c r="C2" s="2"/>
      <c r="D2" s="2"/>
      <c r="E2" s="2"/>
      <c r="F2" s="2"/>
      <c r="G2" s="2"/>
      <c r="H2" s="2"/>
    </row>
    <row r="3" spans="1:8" ht="71.400000000000006" customHeight="1" x14ac:dyDescent="0.3">
      <c r="A3" s="18" t="s">
        <v>66</v>
      </c>
      <c r="B3" s="18"/>
      <c r="C3" s="18"/>
      <c r="D3" s="18"/>
      <c r="E3" s="18"/>
      <c r="F3" s="18"/>
      <c r="G3" s="18"/>
      <c r="H3" s="18"/>
    </row>
    <row r="4" spans="1:8" ht="22.8" customHeight="1" x14ac:dyDescent="0.3">
      <c r="A4" s="2"/>
      <c r="B4" s="2"/>
      <c r="C4" s="2"/>
      <c r="D4" s="2"/>
      <c r="E4" s="2"/>
      <c r="F4" s="2"/>
      <c r="G4" s="2"/>
      <c r="H4" s="2"/>
    </row>
    <row r="5" spans="1:8" ht="35.4" customHeight="1" x14ac:dyDescent="0.3">
      <c r="A5" s="16" t="s">
        <v>0</v>
      </c>
      <c r="B5" s="16" t="s">
        <v>1</v>
      </c>
      <c r="C5" s="16" t="s">
        <v>2</v>
      </c>
      <c r="D5" s="16" t="s">
        <v>67</v>
      </c>
      <c r="E5" s="16" t="s">
        <v>68</v>
      </c>
      <c r="F5" s="16" t="s">
        <v>3</v>
      </c>
      <c r="G5" s="16"/>
      <c r="H5" s="16"/>
    </row>
    <row r="6" spans="1:8" ht="21.6" customHeight="1" x14ac:dyDescent="0.3">
      <c r="A6" s="16"/>
      <c r="B6" s="16"/>
      <c r="C6" s="16"/>
      <c r="D6" s="16"/>
      <c r="E6" s="16"/>
      <c r="F6" s="6" t="s">
        <v>46</v>
      </c>
      <c r="G6" s="6" t="s">
        <v>49</v>
      </c>
      <c r="H6" s="6" t="s">
        <v>69</v>
      </c>
    </row>
    <row r="7" spans="1:8" ht="25.2" customHeight="1" x14ac:dyDescent="0.3">
      <c r="A7" s="21" t="s">
        <v>50</v>
      </c>
      <c r="B7" s="21"/>
      <c r="C7" s="21"/>
      <c r="D7" s="21"/>
      <c r="E7" s="21"/>
      <c r="F7" s="21"/>
      <c r="G7" s="21"/>
      <c r="H7" s="21"/>
    </row>
    <row r="8" spans="1:8" ht="33" customHeight="1" x14ac:dyDescent="0.3">
      <c r="A8" s="6"/>
      <c r="B8" s="20" t="s">
        <v>4</v>
      </c>
      <c r="C8" s="20"/>
      <c r="D8" s="4">
        <f>D9</f>
        <v>26531.8</v>
      </c>
      <c r="E8" s="4">
        <f>E9</f>
        <v>28851.000000000004</v>
      </c>
      <c r="F8" s="4">
        <f>F9</f>
        <v>21799.999999999996</v>
      </c>
      <c r="G8" s="4">
        <f>G9</f>
        <v>21999.999999999996</v>
      </c>
      <c r="H8" s="4">
        <f>H9</f>
        <v>21999.999999999996</v>
      </c>
    </row>
    <row r="9" spans="1:8" ht="19.2" customHeight="1" x14ac:dyDescent="0.3">
      <c r="A9" s="6"/>
      <c r="B9" s="7" t="s">
        <v>7</v>
      </c>
      <c r="C9" s="8"/>
      <c r="D9" s="5">
        <f>D11+D13+D19+D21+D15+D17</f>
        <v>26531.8</v>
      </c>
      <c r="E9" s="5">
        <f>E11+E13+E19+E21+E15+E17</f>
        <v>28851.000000000004</v>
      </c>
      <c r="F9" s="5">
        <f>F11+F13+F19+F21+F15+F17</f>
        <v>21799.999999999996</v>
      </c>
      <c r="G9" s="5">
        <f>G11+G13+G19+G21+G15+G17</f>
        <v>21999.999999999996</v>
      </c>
      <c r="H9" s="5">
        <f>H11+H13+H19+H21+H15+H17</f>
        <v>21999.999999999996</v>
      </c>
    </row>
    <row r="10" spans="1:8" ht="43.95" customHeight="1" x14ac:dyDescent="0.3">
      <c r="A10" s="16">
        <v>1</v>
      </c>
      <c r="B10" s="20" t="s">
        <v>8</v>
      </c>
      <c r="C10" s="8" t="s">
        <v>52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</row>
    <row r="11" spans="1:8" ht="20.399999999999999" customHeight="1" x14ac:dyDescent="0.3">
      <c r="A11" s="16"/>
      <c r="B11" s="20"/>
      <c r="C11" s="8" t="s">
        <v>6</v>
      </c>
      <c r="D11" s="4">
        <v>11187.2</v>
      </c>
      <c r="E11" s="4">
        <v>12668.3</v>
      </c>
      <c r="F11" s="4">
        <v>9091.4</v>
      </c>
      <c r="G11" s="4">
        <v>9168.4</v>
      </c>
      <c r="H11" s="4">
        <v>9168.4</v>
      </c>
    </row>
    <row r="12" spans="1:8" ht="27" customHeight="1" x14ac:dyDescent="0.3">
      <c r="A12" s="16">
        <v>2</v>
      </c>
      <c r="B12" s="20" t="s">
        <v>9</v>
      </c>
      <c r="C12" s="8" t="s">
        <v>53</v>
      </c>
      <c r="D12" s="6">
        <v>15.67</v>
      </c>
      <c r="E12" s="6">
        <v>15.67</v>
      </c>
      <c r="F12" s="6">
        <v>15.67</v>
      </c>
      <c r="G12" s="6">
        <v>15.67</v>
      </c>
      <c r="H12" s="6">
        <v>15.67</v>
      </c>
    </row>
    <row r="13" spans="1:8" ht="16.95" customHeight="1" x14ac:dyDescent="0.3">
      <c r="A13" s="16"/>
      <c r="B13" s="20"/>
      <c r="C13" s="8" t="s">
        <v>6</v>
      </c>
      <c r="D13" s="4">
        <v>3450.5</v>
      </c>
      <c r="E13" s="4">
        <v>3662</v>
      </c>
      <c r="F13" s="4">
        <v>2986.1</v>
      </c>
      <c r="G13" s="4">
        <v>3013.7</v>
      </c>
      <c r="H13" s="4">
        <v>3013.7</v>
      </c>
    </row>
    <row r="14" spans="1:8" ht="31.95" customHeight="1" x14ac:dyDescent="0.3">
      <c r="A14" s="16">
        <v>3</v>
      </c>
      <c r="B14" s="20" t="s">
        <v>70</v>
      </c>
      <c r="C14" s="8" t="s">
        <v>53</v>
      </c>
      <c r="D14" s="6">
        <v>77.5</v>
      </c>
      <c r="E14" s="6">
        <v>77.5</v>
      </c>
      <c r="F14" s="6">
        <v>77.5</v>
      </c>
      <c r="G14" s="6">
        <v>77.5</v>
      </c>
      <c r="H14" s="6">
        <v>77.5</v>
      </c>
    </row>
    <row r="15" spans="1:8" ht="22.2" customHeight="1" x14ac:dyDescent="0.3">
      <c r="A15" s="16"/>
      <c r="B15" s="20"/>
      <c r="C15" s="8" t="s">
        <v>6</v>
      </c>
      <c r="D15" s="4">
        <v>2814.5</v>
      </c>
      <c r="E15" s="4">
        <v>2952.9</v>
      </c>
      <c r="F15" s="4">
        <v>2248.8000000000002</v>
      </c>
      <c r="G15" s="4">
        <v>2271.6</v>
      </c>
      <c r="H15" s="4">
        <v>2271.6</v>
      </c>
    </row>
    <row r="16" spans="1:8" ht="30.6" customHeight="1" x14ac:dyDescent="0.3">
      <c r="A16" s="16"/>
      <c r="B16" s="20"/>
      <c r="C16" s="8" t="s">
        <v>54</v>
      </c>
      <c r="D16" s="6">
        <v>50</v>
      </c>
      <c r="E16" s="6">
        <v>50</v>
      </c>
      <c r="F16" s="6">
        <v>50</v>
      </c>
      <c r="G16" s="6">
        <v>50</v>
      </c>
      <c r="H16" s="6">
        <v>50</v>
      </c>
    </row>
    <row r="17" spans="1:8" ht="21" customHeight="1" x14ac:dyDescent="0.3">
      <c r="A17" s="16"/>
      <c r="B17" s="20"/>
      <c r="C17" s="8" t="s">
        <v>6</v>
      </c>
      <c r="D17" s="4">
        <v>3450.6</v>
      </c>
      <c r="E17" s="4">
        <v>2952.9</v>
      </c>
      <c r="F17" s="4">
        <v>2248.8000000000002</v>
      </c>
      <c r="G17" s="4">
        <v>2271.6</v>
      </c>
      <c r="H17" s="4">
        <v>2271.6</v>
      </c>
    </row>
    <row r="18" spans="1:8" ht="39" customHeight="1" x14ac:dyDescent="0.3">
      <c r="A18" s="16"/>
      <c r="B18" s="20"/>
      <c r="C18" s="8" t="s">
        <v>55</v>
      </c>
      <c r="D18" s="6">
        <v>3</v>
      </c>
      <c r="E18" s="6">
        <v>3</v>
      </c>
      <c r="F18" s="6">
        <v>3</v>
      </c>
      <c r="G18" s="6">
        <v>3</v>
      </c>
      <c r="H18" s="6">
        <v>3</v>
      </c>
    </row>
    <row r="19" spans="1:8" ht="16.95" customHeight="1" x14ac:dyDescent="0.3">
      <c r="A19" s="16"/>
      <c r="B19" s="20"/>
      <c r="C19" s="8" t="s">
        <v>6</v>
      </c>
      <c r="D19" s="4">
        <v>2814.5</v>
      </c>
      <c r="E19" s="4">
        <v>2952.9</v>
      </c>
      <c r="F19" s="4">
        <v>2248.8000000000002</v>
      </c>
      <c r="G19" s="4">
        <v>2271.6</v>
      </c>
      <c r="H19" s="4">
        <v>2271.6</v>
      </c>
    </row>
    <row r="20" spans="1:8" ht="55.2" customHeight="1" x14ac:dyDescent="0.3">
      <c r="A20" s="16">
        <v>4</v>
      </c>
      <c r="B20" s="20" t="s">
        <v>10</v>
      </c>
      <c r="C20" s="8" t="s">
        <v>56</v>
      </c>
      <c r="D20" s="6" t="s">
        <v>11</v>
      </c>
      <c r="E20" s="10">
        <v>40828</v>
      </c>
      <c r="F20" s="10">
        <v>40828</v>
      </c>
      <c r="G20" s="10">
        <v>40828</v>
      </c>
      <c r="H20" s="10">
        <v>40828</v>
      </c>
    </row>
    <row r="21" spans="1:8" x14ac:dyDescent="0.3">
      <c r="A21" s="16"/>
      <c r="B21" s="20"/>
      <c r="C21" s="8" t="s">
        <v>6</v>
      </c>
      <c r="D21" s="4">
        <v>2814.5</v>
      </c>
      <c r="E21" s="4">
        <v>3662</v>
      </c>
      <c r="F21" s="4">
        <v>2976.1</v>
      </c>
      <c r="G21" s="4">
        <v>3003.1</v>
      </c>
      <c r="H21" s="4">
        <v>3003.1</v>
      </c>
    </row>
    <row r="22" spans="1:8" ht="15.6" x14ac:dyDescent="0.3">
      <c r="A22" s="21" t="s">
        <v>12</v>
      </c>
      <c r="B22" s="21"/>
      <c r="C22" s="21"/>
      <c r="D22" s="21"/>
      <c r="E22" s="21"/>
      <c r="F22" s="21"/>
      <c r="G22" s="21"/>
      <c r="H22" s="21"/>
    </row>
    <row r="23" spans="1:8" ht="51" customHeight="1" x14ac:dyDescent="0.3">
      <c r="A23" s="6"/>
      <c r="B23" s="8" t="s">
        <v>13</v>
      </c>
      <c r="C23" s="8" t="s">
        <v>6</v>
      </c>
      <c r="D23" s="4">
        <f>D24</f>
        <v>1488150.9</v>
      </c>
      <c r="E23" s="4">
        <f>E24</f>
        <v>1544449.1000000003</v>
      </c>
      <c r="F23" s="4">
        <f>F24</f>
        <v>1709076.7000000002</v>
      </c>
      <c r="G23" s="4">
        <f>G24</f>
        <v>1710801.2000000002</v>
      </c>
      <c r="H23" s="4">
        <f>H24</f>
        <v>1708082.8</v>
      </c>
    </row>
    <row r="24" spans="1:8" ht="21.6" customHeight="1" x14ac:dyDescent="0.3">
      <c r="A24" s="6"/>
      <c r="B24" s="7" t="s">
        <v>5</v>
      </c>
      <c r="C24" s="8"/>
      <c r="D24" s="5">
        <f>D28+D30+D32+D34+D36+D38+D26+D40</f>
        <v>1488150.9</v>
      </c>
      <c r="E24" s="5">
        <f>E26+E28+E30+E32+E34+E36+E38+E40</f>
        <v>1544449.1000000003</v>
      </c>
      <c r="F24" s="5">
        <f>F26+F28+F30+F32+F34+F36+F38+F40</f>
        <v>1709076.7000000002</v>
      </c>
      <c r="G24" s="5">
        <f>G26+G28+G30+G32+G34+G36+G38+G40</f>
        <v>1710801.2000000002</v>
      </c>
      <c r="H24" s="5">
        <f>H26+H28+H30+H32+H34+H36+H38+H40</f>
        <v>1708082.8</v>
      </c>
    </row>
    <row r="25" spans="1:8" ht="43.2" customHeight="1" x14ac:dyDescent="0.3">
      <c r="A25" s="16">
        <v>1</v>
      </c>
      <c r="B25" s="20" t="s">
        <v>14</v>
      </c>
      <c r="C25" s="8" t="s">
        <v>15</v>
      </c>
      <c r="D25" s="10">
        <v>15438</v>
      </c>
      <c r="E25" s="10">
        <v>21034</v>
      </c>
      <c r="F25" s="10">
        <v>22224</v>
      </c>
      <c r="G25" s="10">
        <v>22224</v>
      </c>
      <c r="H25" s="10">
        <v>22224</v>
      </c>
    </row>
    <row r="26" spans="1:8" ht="19.2" customHeight="1" x14ac:dyDescent="0.3">
      <c r="A26" s="16"/>
      <c r="B26" s="20"/>
      <c r="C26" s="8" t="s">
        <v>6</v>
      </c>
      <c r="D26" s="4">
        <v>3013.5</v>
      </c>
      <c r="E26" s="4">
        <v>7476.3</v>
      </c>
      <c r="F26" s="4">
        <v>8331.2000000000007</v>
      </c>
      <c r="G26" s="4">
        <v>8331.2000000000007</v>
      </c>
      <c r="H26" s="4">
        <v>8331.2000000000007</v>
      </c>
    </row>
    <row r="27" spans="1:8" ht="41.4" customHeight="1" x14ac:dyDescent="0.3">
      <c r="A27" s="16">
        <v>2</v>
      </c>
      <c r="B27" s="20" t="s">
        <v>17</v>
      </c>
      <c r="C27" s="8" t="s">
        <v>18</v>
      </c>
      <c r="D27" s="10">
        <v>101887</v>
      </c>
      <c r="E27" s="10">
        <v>99715</v>
      </c>
      <c r="F27" s="10">
        <v>100635</v>
      </c>
      <c r="G27" s="10">
        <v>100635</v>
      </c>
      <c r="H27" s="10">
        <v>100635</v>
      </c>
    </row>
    <row r="28" spans="1:8" ht="23.4" customHeight="1" x14ac:dyDescent="0.3">
      <c r="A28" s="16"/>
      <c r="B28" s="20"/>
      <c r="C28" s="8" t="s">
        <v>6</v>
      </c>
      <c r="D28" s="4">
        <v>27780.5</v>
      </c>
      <c r="E28" s="4">
        <v>31137.7</v>
      </c>
      <c r="F28" s="4">
        <v>30814.2</v>
      </c>
      <c r="G28" s="4">
        <v>31132</v>
      </c>
      <c r="H28" s="4">
        <v>31132</v>
      </c>
    </row>
    <row r="29" spans="1:8" ht="47.4" customHeight="1" x14ac:dyDescent="0.3">
      <c r="A29" s="16">
        <v>3</v>
      </c>
      <c r="B29" s="20" t="s">
        <v>19</v>
      </c>
      <c r="C29" s="8" t="s">
        <v>47</v>
      </c>
      <c r="D29" s="10">
        <v>2490</v>
      </c>
      <c r="E29" s="10">
        <v>2381</v>
      </c>
      <c r="F29" s="10">
        <v>2312</v>
      </c>
      <c r="G29" s="10">
        <v>2312</v>
      </c>
      <c r="H29" s="10">
        <v>2312</v>
      </c>
    </row>
    <row r="30" spans="1:8" ht="18.600000000000001" customHeight="1" x14ac:dyDescent="0.3">
      <c r="A30" s="16"/>
      <c r="B30" s="20"/>
      <c r="C30" s="8" t="s">
        <v>6</v>
      </c>
      <c r="D30" s="4">
        <v>632592.19999999995</v>
      </c>
      <c r="E30" s="4">
        <v>652780.6</v>
      </c>
      <c r="F30" s="4">
        <v>719182.6</v>
      </c>
      <c r="G30" s="4">
        <v>718697.7</v>
      </c>
      <c r="H30" s="4">
        <v>719420.9</v>
      </c>
    </row>
    <row r="31" spans="1:8" ht="45.6" customHeight="1" x14ac:dyDescent="0.3">
      <c r="A31" s="16">
        <v>4</v>
      </c>
      <c r="B31" s="20" t="s">
        <v>20</v>
      </c>
      <c r="C31" s="8" t="s">
        <v>47</v>
      </c>
      <c r="D31" s="10">
        <v>2311</v>
      </c>
      <c r="E31" s="10">
        <v>2309</v>
      </c>
      <c r="F31" s="10">
        <v>2317</v>
      </c>
      <c r="G31" s="10">
        <v>2317</v>
      </c>
      <c r="H31" s="10">
        <v>2317</v>
      </c>
    </row>
    <row r="32" spans="1:8" ht="16.2" customHeight="1" x14ac:dyDescent="0.3">
      <c r="A32" s="16"/>
      <c r="B32" s="20"/>
      <c r="C32" s="8" t="s">
        <v>6</v>
      </c>
      <c r="D32" s="4">
        <v>306014.8</v>
      </c>
      <c r="E32" s="4">
        <v>303909.7</v>
      </c>
      <c r="F32" s="4">
        <v>335035.2</v>
      </c>
      <c r="G32" s="4">
        <v>334128.59999999998</v>
      </c>
      <c r="H32" s="4">
        <v>332687.90000000002</v>
      </c>
    </row>
    <row r="33" spans="1:8" ht="44.4" customHeight="1" x14ac:dyDescent="0.3">
      <c r="A33" s="16">
        <v>5</v>
      </c>
      <c r="B33" s="20" t="s">
        <v>21</v>
      </c>
      <c r="C33" s="8" t="s">
        <v>47</v>
      </c>
      <c r="D33" s="10">
        <v>2613</v>
      </c>
      <c r="E33" s="10">
        <v>2689</v>
      </c>
      <c r="F33" s="10">
        <v>2700</v>
      </c>
      <c r="G33" s="10">
        <v>2700</v>
      </c>
      <c r="H33" s="10">
        <v>2700</v>
      </c>
    </row>
    <row r="34" spans="1:8" x14ac:dyDescent="0.3">
      <c r="A34" s="16"/>
      <c r="B34" s="20"/>
      <c r="C34" s="8" t="s">
        <v>6</v>
      </c>
      <c r="D34" s="4">
        <v>350784.7</v>
      </c>
      <c r="E34" s="4">
        <v>353873.4</v>
      </c>
      <c r="F34" s="4">
        <v>390420.9</v>
      </c>
      <c r="G34" s="4">
        <v>389364.3</v>
      </c>
      <c r="H34" s="4">
        <v>387685.5</v>
      </c>
    </row>
    <row r="35" spans="1:8" ht="49.95" customHeight="1" x14ac:dyDescent="0.3">
      <c r="A35" s="16">
        <v>6</v>
      </c>
      <c r="B35" s="20" t="s">
        <v>22</v>
      </c>
      <c r="C35" s="8" t="s">
        <v>47</v>
      </c>
      <c r="D35" s="6">
        <v>534</v>
      </c>
      <c r="E35" s="6">
        <v>504</v>
      </c>
      <c r="F35" s="6">
        <v>518</v>
      </c>
      <c r="G35" s="6">
        <v>518</v>
      </c>
      <c r="H35" s="6">
        <v>518</v>
      </c>
    </row>
    <row r="36" spans="1:8" x14ac:dyDescent="0.3">
      <c r="A36" s="16"/>
      <c r="B36" s="20"/>
      <c r="C36" s="8" t="s">
        <v>6</v>
      </c>
      <c r="D36" s="4">
        <v>69129.899999999994</v>
      </c>
      <c r="E36" s="4">
        <v>66328.600000000006</v>
      </c>
      <c r="F36" s="4">
        <v>74914.7</v>
      </c>
      <c r="G36" s="4">
        <v>74712</v>
      </c>
      <c r="H36" s="4">
        <v>74389.899999999994</v>
      </c>
    </row>
    <row r="37" spans="1:8" ht="31.95" customHeight="1" x14ac:dyDescent="0.3">
      <c r="A37" s="16">
        <v>7</v>
      </c>
      <c r="B37" s="20" t="s">
        <v>23</v>
      </c>
      <c r="C37" s="8" t="s">
        <v>51</v>
      </c>
      <c r="D37" s="10">
        <v>2490</v>
      </c>
      <c r="E37" s="10">
        <v>2381</v>
      </c>
      <c r="F37" s="10">
        <v>2312</v>
      </c>
      <c r="G37" s="10">
        <v>2312</v>
      </c>
      <c r="H37" s="10">
        <v>2312</v>
      </c>
    </row>
    <row r="38" spans="1:8" x14ac:dyDescent="0.3">
      <c r="A38" s="16"/>
      <c r="B38" s="20"/>
      <c r="C38" s="8" t="s">
        <v>6</v>
      </c>
      <c r="D38" s="4">
        <v>1071</v>
      </c>
      <c r="E38" s="4">
        <v>1488.1</v>
      </c>
      <c r="F38" s="4">
        <v>1566.3</v>
      </c>
      <c r="G38" s="4">
        <v>1566.3</v>
      </c>
      <c r="H38" s="4">
        <v>1566.3</v>
      </c>
    </row>
    <row r="39" spans="1:8" ht="39.6" x14ac:dyDescent="0.3">
      <c r="A39" s="16">
        <v>8</v>
      </c>
      <c r="B39" s="15" t="s">
        <v>57</v>
      </c>
      <c r="C39" s="8" t="s">
        <v>47</v>
      </c>
      <c r="D39" s="10">
        <v>5279</v>
      </c>
      <c r="E39" s="10">
        <v>5322</v>
      </c>
      <c r="F39" s="10">
        <v>5380</v>
      </c>
      <c r="G39" s="10">
        <v>5380</v>
      </c>
      <c r="H39" s="10">
        <v>5380</v>
      </c>
    </row>
    <row r="40" spans="1:8" x14ac:dyDescent="0.3">
      <c r="A40" s="16"/>
      <c r="B40" s="15"/>
      <c r="C40" s="8" t="s">
        <v>6</v>
      </c>
      <c r="D40" s="4">
        <v>97764.3</v>
      </c>
      <c r="E40" s="4">
        <v>127454.7</v>
      </c>
      <c r="F40" s="4">
        <v>148811.6</v>
      </c>
      <c r="G40" s="4">
        <v>152869.1</v>
      </c>
      <c r="H40" s="4">
        <v>152869.1</v>
      </c>
    </row>
    <row r="41" spans="1:8" ht="15.6" x14ac:dyDescent="0.3">
      <c r="A41" s="21" t="s">
        <v>24</v>
      </c>
      <c r="B41" s="21"/>
      <c r="C41" s="21"/>
      <c r="D41" s="21"/>
      <c r="E41" s="21"/>
      <c r="F41" s="21"/>
      <c r="G41" s="21"/>
      <c r="H41" s="21"/>
    </row>
    <row r="42" spans="1:8" ht="34.950000000000003" customHeight="1" x14ac:dyDescent="0.3">
      <c r="A42" s="6"/>
      <c r="B42" s="20" t="s">
        <v>4</v>
      </c>
      <c r="C42" s="20"/>
      <c r="D42" s="4">
        <f>D43+D56</f>
        <v>238668.10000000003</v>
      </c>
      <c r="E42" s="4">
        <f>E43+E56</f>
        <v>257670.09999999998</v>
      </c>
      <c r="F42" s="4">
        <f>F43+F56</f>
        <v>261741.19999999995</v>
      </c>
      <c r="G42" s="4">
        <f>G43+G56</f>
        <v>262467.40000000002</v>
      </c>
      <c r="H42" s="4">
        <f>H43+H56</f>
        <v>262466.40000000002</v>
      </c>
    </row>
    <row r="43" spans="1:8" ht="22.2" customHeight="1" x14ac:dyDescent="0.3">
      <c r="A43" s="6"/>
      <c r="B43" s="7" t="s">
        <v>71</v>
      </c>
      <c r="C43" s="11"/>
      <c r="D43" s="5">
        <f>D45+D47+D49+D51+D53+D55</f>
        <v>163579.30000000002</v>
      </c>
      <c r="E43" s="5">
        <f>E45+E47+E49+E51+E53+E55</f>
        <v>175652.99999999997</v>
      </c>
      <c r="F43" s="5">
        <f>F45+F47+F49+F51+F53+F55</f>
        <v>179969.09999999998</v>
      </c>
      <c r="G43" s="5">
        <f>G45+G47+G49+G51+G53+G55</f>
        <v>180420.8</v>
      </c>
      <c r="H43" s="5">
        <f>H45+H47+H49+H51+H53+H55</f>
        <v>180420.3</v>
      </c>
    </row>
    <row r="44" spans="1:8" ht="55.2" customHeight="1" x14ac:dyDescent="0.3">
      <c r="A44" s="16">
        <v>1</v>
      </c>
      <c r="B44" s="20" t="s">
        <v>25</v>
      </c>
      <c r="C44" s="8" t="s">
        <v>26</v>
      </c>
      <c r="D44" s="10">
        <v>1140</v>
      </c>
      <c r="E44" s="10">
        <v>1122</v>
      </c>
      <c r="F44" s="10">
        <v>1144</v>
      </c>
      <c r="G44" s="10">
        <v>1167</v>
      </c>
      <c r="H44" s="10">
        <v>1190</v>
      </c>
    </row>
    <row r="45" spans="1:8" ht="19.95" customHeight="1" x14ac:dyDescent="0.3">
      <c r="A45" s="16"/>
      <c r="B45" s="20"/>
      <c r="C45" s="8" t="s">
        <v>6</v>
      </c>
      <c r="D45" s="4">
        <v>49152.2</v>
      </c>
      <c r="E45" s="4">
        <v>53551.199999999997</v>
      </c>
      <c r="F45" s="4">
        <v>54350.8</v>
      </c>
      <c r="G45" s="4">
        <v>54600.9</v>
      </c>
      <c r="H45" s="4">
        <v>54600.9</v>
      </c>
    </row>
    <row r="46" spans="1:8" ht="44.4" customHeight="1" x14ac:dyDescent="0.3">
      <c r="A46" s="16">
        <v>2</v>
      </c>
      <c r="B46" s="20" t="s">
        <v>27</v>
      </c>
      <c r="C46" s="8" t="s">
        <v>28</v>
      </c>
      <c r="D46" s="10">
        <v>155067</v>
      </c>
      <c r="E46" s="10">
        <v>155700</v>
      </c>
      <c r="F46" s="10">
        <v>157000</v>
      </c>
      <c r="G46" s="10">
        <v>159300</v>
      </c>
      <c r="H46" s="10">
        <v>161500</v>
      </c>
    </row>
    <row r="47" spans="1:8" ht="21.6" customHeight="1" x14ac:dyDescent="0.3">
      <c r="A47" s="16"/>
      <c r="B47" s="20"/>
      <c r="C47" s="8" t="s">
        <v>6</v>
      </c>
      <c r="D47" s="4">
        <v>13112.9</v>
      </c>
      <c r="E47" s="4">
        <v>14390.7</v>
      </c>
      <c r="F47" s="4">
        <v>13090.1</v>
      </c>
      <c r="G47" s="4">
        <v>13152.2</v>
      </c>
      <c r="H47" s="4">
        <v>13152.2</v>
      </c>
    </row>
    <row r="48" spans="1:8" ht="41.4" customHeight="1" x14ac:dyDescent="0.3">
      <c r="A48" s="16">
        <v>3</v>
      </c>
      <c r="B48" s="20" t="s">
        <v>29</v>
      </c>
      <c r="C48" s="8" t="s">
        <v>30</v>
      </c>
      <c r="D48" s="10">
        <v>219950</v>
      </c>
      <c r="E48" s="10">
        <v>241938</v>
      </c>
      <c r="F48" s="10">
        <v>263933</v>
      </c>
      <c r="G48" s="10">
        <v>307922</v>
      </c>
      <c r="H48" s="10">
        <v>395899</v>
      </c>
    </row>
    <row r="49" spans="1:8" x14ac:dyDescent="0.3">
      <c r="A49" s="16"/>
      <c r="B49" s="20"/>
      <c r="C49" s="8" t="s">
        <v>6</v>
      </c>
      <c r="D49" s="4">
        <v>16672.7</v>
      </c>
      <c r="E49" s="4">
        <v>17319.900000000001</v>
      </c>
      <c r="F49" s="4">
        <v>18082.5</v>
      </c>
      <c r="G49" s="4">
        <v>18083.5</v>
      </c>
      <c r="H49" s="4">
        <v>18083</v>
      </c>
    </row>
    <row r="50" spans="1:8" ht="51.6" customHeight="1" x14ac:dyDescent="0.3">
      <c r="A50" s="16">
        <v>4</v>
      </c>
      <c r="B50" s="20" t="s">
        <v>31</v>
      </c>
      <c r="C50" s="8" t="s">
        <v>18</v>
      </c>
      <c r="D50" s="12">
        <v>208550.67</v>
      </c>
      <c r="E50" s="12">
        <v>213878.65</v>
      </c>
      <c r="F50" s="12">
        <v>214269.8</v>
      </c>
      <c r="G50" s="12">
        <v>214539.42</v>
      </c>
      <c r="H50" s="12">
        <v>214539.42</v>
      </c>
    </row>
    <row r="51" spans="1:8" ht="22.2" customHeight="1" x14ac:dyDescent="0.3">
      <c r="A51" s="16"/>
      <c r="B51" s="20"/>
      <c r="C51" s="8" t="s">
        <v>6</v>
      </c>
      <c r="D51" s="4">
        <v>81628.899999999994</v>
      </c>
      <c r="E51" s="4">
        <v>83524.3</v>
      </c>
      <c r="F51" s="4">
        <v>87593.4</v>
      </c>
      <c r="G51" s="4">
        <v>87731.9</v>
      </c>
      <c r="H51" s="4">
        <v>87731.9</v>
      </c>
    </row>
    <row r="52" spans="1:8" ht="46.95" customHeight="1" x14ac:dyDescent="0.3">
      <c r="A52" s="16">
        <v>5</v>
      </c>
      <c r="B52" s="20" t="s">
        <v>17</v>
      </c>
      <c r="C52" s="8" t="s">
        <v>18</v>
      </c>
      <c r="D52" s="10">
        <v>4363</v>
      </c>
      <c r="E52" s="10">
        <v>3064</v>
      </c>
      <c r="F52" s="10">
        <v>2680</v>
      </c>
      <c r="G52" s="10">
        <v>2680</v>
      </c>
      <c r="H52" s="10">
        <v>2680</v>
      </c>
    </row>
    <row r="53" spans="1:8" ht="23.4" customHeight="1" x14ac:dyDescent="0.3">
      <c r="A53" s="16"/>
      <c r="B53" s="20"/>
      <c r="C53" s="8" t="s">
        <v>6</v>
      </c>
      <c r="D53" s="4">
        <v>2506.1</v>
      </c>
      <c r="E53" s="4">
        <v>5984.3</v>
      </c>
      <c r="F53" s="4">
        <v>5751.9</v>
      </c>
      <c r="G53" s="4">
        <v>5751.9</v>
      </c>
      <c r="H53" s="4">
        <v>5751.9</v>
      </c>
    </row>
    <row r="54" spans="1:8" ht="45" customHeight="1" x14ac:dyDescent="0.3">
      <c r="A54" s="16">
        <v>6</v>
      </c>
      <c r="B54" s="15" t="s">
        <v>14</v>
      </c>
      <c r="C54" s="8" t="s">
        <v>15</v>
      </c>
      <c r="D54" s="10">
        <v>2625</v>
      </c>
      <c r="E54" s="10">
        <v>2625</v>
      </c>
      <c r="F54" s="10">
        <v>2625</v>
      </c>
      <c r="G54" s="10">
        <v>2625</v>
      </c>
      <c r="H54" s="10">
        <v>2625</v>
      </c>
    </row>
    <row r="55" spans="1:8" ht="23.4" customHeight="1" x14ac:dyDescent="0.3">
      <c r="A55" s="16"/>
      <c r="B55" s="15"/>
      <c r="C55" s="8" t="s">
        <v>6</v>
      </c>
      <c r="D55" s="4">
        <v>506.5</v>
      </c>
      <c r="E55" s="4">
        <v>882.6</v>
      </c>
      <c r="F55" s="4">
        <v>1100.4000000000001</v>
      </c>
      <c r="G55" s="4">
        <v>1100.4000000000001</v>
      </c>
      <c r="H55" s="4">
        <v>1100.4000000000001</v>
      </c>
    </row>
    <row r="56" spans="1:8" ht="20.399999999999999" customHeight="1" x14ac:dyDescent="0.3">
      <c r="A56" s="3"/>
      <c r="B56" s="7" t="s">
        <v>7</v>
      </c>
      <c r="C56" s="13"/>
      <c r="D56" s="5">
        <f>D58+D60+D62</f>
        <v>75088.800000000003</v>
      </c>
      <c r="E56" s="5">
        <f>E58+E60+E62</f>
        <v>82017.099999999991</v>
      </c>
      <c r="F56" s="5">
        <f>F58+F60+F62</f>
        <v>81772.099999999991</v>
      </c>
      <c r="G56" s="5">
        <f>G58+G60+G62</f>
        <v>82046.600000000006</v>
      </c>
      <c r="H56" s="5">
        <f>H58+H60+H62</f>
        <v>82046.100000000006</v>
      </c>
    </row>
    <row r="57" spans="1:8" ht="58.8" customHeight="1" x14ac:dyDescent="0.3">
      <c r="A57" s="16">
        <v>1</v>
      </c>
      <c r="B57" s="20" t="s">
        <v>32</v>
      </c>
      <c r="C57" s="8" t="s">
        <v>58</v>
      </c>
      <c r="D57" s="6">
        <v>56</v>
      </c>
      <c r="E57" s="6">
        <v>56</v>
      </c>
      <c r="F57" s="6">
        <v>56</v>
      </c>
      <c r="G57" s="6">
        <v>56</v>
      </c>
      <c r="H57" s="6">
        <v>56</v>
      </c>
    </row>
    <row r="58" spans="1:8" ht="22.2" customHeight="1" x14ac:dyDescent="0.3">
      <c r="A58" s="16"/>
      <c r="B58" s="20"/>
      <c r="C58" s="8" t="s">
        <v>6</v>
      </c>
      <c r="D58" s="4">
        <v>50364.3</v>
      </c>
      <c r="E58" s="4">
        <v>55380.1</v>
      </c>
      <c r="F58" s="4">
        <v>55214.5</v>
      </c>
      <c r="G58" s="4">
        <v>55447.8</v>
      </c>
      <c r="H58" s="4">
        <v>55447.8</v>
      </c>
    </row>
    <row r="59" spans="1:8" ht="48.6" customHeight="1" x14ac:dyDescent="0.3">
      <c r="A59" s="16">
        <v>2</v>
      </c>
      <c r="B59" s="20" t="s">
        <v>33</v>
      </c>
      <c r="C59" s="8" t="s">
        <v>59</v>
      </c>
      <c r="D59" s="10">
        <v>160322</v>
      </c>
      <c r="E59" s="10">
        <v>160350</v>
      </c>
      <c r="F59" s="10">
        <v>160350</v>
      </c>
      <c r="G59" s="10">
        <v>160350</v>
      </c>
      <c r="H59" s="10">
        <v>160350</v>
      </c>
    </row>
    <row r="60" spans="1:8" ht="20.399999999999999" customHeight="1" x14ac:dyDescent="0.3">
      <c r="A60" s="16"/>
      <c r="B60" s="20"/>
      <c r="C60" s="8" t="s">
        <v>6</v>
      </c>
      <c r="D60" s="4">
        <v>16672.7</v>
      </c>
      <c r="E60" s="4">
        <v>17319.8</v>
      </c>
      <c r="F60" s="4">
        <v>18082.400000000001</v>
      </c>
      <c r="G60" s="4">
        <v>18083.5</v>
      </c>
      <c r="H60" s="4">
        <v>18083</v>
      </c>
    </row>
    <row r="61" spans="1:8" ht="48.6" customHeight="1" x14ac:dyDescent="0.3">
      <c r="A61" s="16">
        <v>3</v>
      </c>
      <c r="B61" s="20" t="s">
        <v>34</v>
      </c>
      <c r="C61" s="8" t="s">
        <v>60</v>
      </c>
      <c r="D61" s="10">
        <v>35902</v>
      </c>
      <c r="E61" s="10">
        <v>36180</v>
      </c>
      <c r="F61" s="10">
        <v>36347</v>
      </c>
      <c r="G61" s="10">
        <v>36560</v>
      </c>
      <c r="H61" s="10">
        <v>36720</v>
      </c>
    </row>
    <row r="62" spans="1:8" x14ac:dyDescent="0.3">
      <c r="A62" s="16"/>
      <c r="B62" s="20"/>
      <c r="C62" s="8" t="s">
        <v>6</v>
      </c>
      <c r="D62" s="4">
        <v>8051.8</v>
      </c>
      <c r="E62" s="4">
        <v>9317.2000000000007</v>
      </c>
      <c r="F62" s="4">
        <v>8475.2000000000007</v>
      </c>
      <c r="G62" s="4">
        <v>8515.2999999999993</v>
      </c>
      <c r="H62" s="4">
        <v>8515.2999999999993</v>
      </c>
    </row>
    <row r="63" spans="1:8" ht="15.6" x14ac:dyDescent="0.3">
      <c r="A63" s="21" t="s">
        <v>35</v>
      </c>
      <c r="B63" s="21"/>
      <c r="C63" s="21"/>
      <c r="D63" s="21"/>
      <c r="E63" s="21"/>
      <c r="F63" s="21"/>
      <c r="G63" s="21"/>
      <c r="H63" s="21"/>
    </row>
    <row r="64" spans="1:8" ht="36.6" customHeight="1" x14ac:dyDescent="0.3">
      <c r="A64" s="6"/>
      <c r="B64" s="20" t="s">
        <v>4</v>
      </c>
      <c r="C64" s="20"/>
      <c r="D64" s="4">
        <f>D65+D73</f>
        <v>215374.6</v>
      </c>
      <c r="E64" s="4">
        <f>E65+E73</f>
        <v>232050.1</v>
      </c>
      <c r="F64" s="4">
        <f>F65+F73</f>
        <v>232837.30000000002</v>
      </c>
      <c r="G64" s="4">
        <f>G65+G73</f>
        <v>203422.7</v>
      </c>
      <c r="H64" s="4">
        <f>H65+H73</f>
        <v>183765.7</v>
      </c>
    </row>
    <row r="65" spans="1:49" ht="18.600000000000001" customHeight="1" x14ac:dyDescent="0.3">
      <c r="A65" s="3"/>
      <c r="B65" s="7" t="s">
        <v>5</v>
      </c>
      <c r="C65" s="8"/>
      <c r="D65" s="5">
        <f>D67+D69+D72</f>
        <v>79867.5</v>
      </c>
      <c r="E65" s="5">
        <f>E67+E69+E72</f>
        <v>84412.6</v>
      </c>
      <c r="F65" s="5">
        <f>F67+F69+F72</f>
        <v>84845.1</v>
      </c>
      <c r="G65" s="5">
        <f>G67+G69+G72</f>
        <v>72017.5</v>
      </c>
      <c r="H65" s="5">
        <f>H67+H69+H72</f>
        <v>62814.2</v>
      </c>
    </row>
    <row r="66" spans="1:49" ht="111.6" customHeight="1" x14ac:dyDescent="0.3">
      <c r="A66" s="16">
        <v>1</v>
      </c>
      <c r="B66" s="20" t="s">
        <v>36</v>
      </c>
      <c r="C66" s="8" t="s">
        <v>37</v>
      </c>
      <c r="D66" s="6">
        <v>178</v>
      </c>
      <c r="E66" s="6">
        <v>164</v>
      </c>
      <c r="F66" s="6">
        <v>164</v>
      </c>
      <c r="G66" s="6">
        <v>164</v>
      </c>
      <c r="H66" s="6">
        <v>164</v>
      </c>
    </row>
    <row r="67" spans="1:49" ht="19.2" customHeight="1" x14ac:dyDescent="0.3">
      <c r="A67" s="16"/>
      <c r="B67" s="20"/>
      <c r="C67" s="8" t="s">
        <v>6</v>
      </c>
      <c r="D67" s="4">
        <v>31251.200000000001</v>
      </c>
      <c r="E67" s="4">
        <v>33060.6</v>
      </c>
      <c r="F67" s="4">
        <v>32778.5</v>
      </c>
      <c r="G67" s="4">
        <v>26867.599999999999</v>
      </c>
      <c r="H67" s="4">
        <v>22626.799999999999</v>
      </c>
    </row>
    <row r="68" spans="1:49" ht="107.4" customHeight="1" x14ac:dyDescent="0.3">
      <c r="A68" s="16">
        <v>2</v>
      </c>
      <c r="B68" s="20" t="s">
        <v>38</v>
      </c>
      <c r="C68" s="8" t="s">
        <v>37</v>
      </c>
      <c r="D68" s="6">
        <v>514</v>
      </c>
      <c r="E68" s="6">
        <v>528</v>
      </c>
      <c r="F68" s="6">
        <v>528</v>
      </c>
      <c r="G68" s="6">
        <v>528</v>
      </c>
      <c r="H68" s="6">
        <v>528</v>
      </c>
    </row>
    <row r="69" spans="1:49" ht="18.600000000000001" customHeight="1" x14ac:dyDescent="0.3">
      <c r="A69" s="16"/>
      <c r="B69" s="20"/>
      <c r="C69" s="8" t="s">
        <v>6</v>
      </c>
      <c r="D69" s="4">
        <v>36568.9</v>
      </c>
      <c r="E69" s="4">
        <v>38686.400000000001</v>
      </c>
      <c r="F69" s="4">
        <v>38356.1</v>
      </c>
      <c r="G69" s="4">
        <v>31439.4</v>
      </c>
      <c r="H69" s="4">
        <v>26476.9</v>
      </c>
    </row>
    <row r="70" spans="1:49" ht="41.4" customHeight="1" x14ac:dyDescent="0.3">
      <c r="A70" s="16">
        <v>3</v>
      </c>
      <c r="B70" s="20" t="s">
        <v>14</v>
      </c>
      <c r="C70" s="8" t="s">
        <v>16</v>
      </c>
      <c r="D70" s="6">
        <v>418</v>
      </c>
      <c r="E70" s="6">
        <f>212+138</f>
        <v>350</v>
      </c>
      <c r="F70" s="6">
        <f>381</f>
        <v>381</v>
      </c>
      <c r="G70" s="6">
        <v>381</v>
      </c>
      <c r="H70" s="6">
        <v>381</v>
      </c>
      <c r="AW70" s="14"/>
    </row>
    <row r="71" spans="1:49" ht="41.4" customHeight="1" x14ac:dyDescent="0.3">
      <c r="A71" s="16"/>
      <c r="B71" s="20"/>
      <c r="C71" s="8" t="s">
        <v>15</v>
      </c>
      <c r="D71" s="6">
        <v>125</v>
      </c>
      <c r="E71" s="6">
        <f>125</f>
        <v>125</v>
      </c>
      <c r="F71" s="6">
        <v>145</v>
      </c>
      <c r="G71" s="6">
        <v>145</v>
      </c>
      <c r="H71" s="6">
        <v>145</v>
      </c>
    </row>
    <row r="72" spans="1:49" ht="20.399999999999999" customHeight="1" x14ac:dyDescent="0.3">
      <c r="A72" s="16"/>
      <c r="B72" s="20"/>
      <c r="C72" s="8" t="s">
        <v>6</v>
      </c>
      <c r="D72" s="4">
        <v>12047.4</v>
      </c>
      <c r="E72" s="4">
        <f>11657.9+1007.7</f>
        <v>12665.6</v>
      </c>
      <c r="F72" s="4">
        <f>12292.9+1417.6</f>
        <v>13710.5</v>
      </c>
      <c r="G72" s="4">
        <f>12292.9+1417.6</f>
        <v>13710.5</v>
      </c>
      <c r="H72" s="4">
        <f>12292.9+1417.6</f>
        <v>13710.5</v>
      </c>
    </row>
    <row r="73" spans="1:49" ht="18.600000000000001" customHeight="1" x14ac:dyDescent="0.3">
      <c r="A73" s="3"/>
      <c r="B73" s="7" t="s">
        <v>7</v>
      </c>
      <c r="C73" s="7"/>
      <c r="D73" s="5">
        <f>D75+D77+D81+D83+D85+D87+D89+D79</f>
        <v>135507.1</v>
      </c>
      <c r="E73" s="5">
        <f>E75+E77+E79+E81+E83+E85+E87+E89</f>
        <v>147637.5</v>
      </c>
      <c r="F73" s="5">
        <f>F75+F77+F79+F81+F83+F85+F87+F89</f>
        <v>147992.20000000001</v>
      </c>
      <c r="G73" s="5">
        <f>G75+G77+G79+G81+G83+G85+G87+G89</f>
        <v>131405.20000000001</v>
      </c>
      <c r="H73" s="5">
        <f>H75+H77+H79+H81+H83+H85+H87+H89</f>
        <v>120951.5</v>
      </c>
    </row>
    <row r="74" spans="1:49" ht="50.4" customHeight="1" x14ac:dyDescent="0.3">
      <c r="A74" s="16">
        <v>1</v>
      </c>
      <c r="B74" s="20" t="s">
        <v>39</v>
      </c>
      <c r="C74" s="8" t="s">
        <v>61</v>
      </c>
      <c r="D74" s="6">
        <v>11</v>
      </c>
      <c r="E74" s="6">
        <v>11</v>
      </c>
      <c r="F74" s="6">
        <v>11</v>
      </c>
      <c r="G74" s="6">
        <v>11</v>
      </c>
      <c r="H74" s="6">
        <v>11</v>
      </c>
    </row>
    <row r="75" spans="1:49" ht="18.600000000000001" customHeight="1" x14ac:dyDescent="0.3">
      <c r="A75" s="16"/>
      <c r="B75" s="20"/>
      <c r="C75" s="8" t="s">
        <v>6</v>
      </c>
      <c r="D75" s="6">
        <v>81.7</v>
      </c>
      <c r="E75" s="9">
        <v>241.6</v>
      </c>
      <c r="F75" s="9">
        <v>200</v>
      </c>
      <c r="G75" s="9">
        <v>200</v>
      </c>
      <c r="H75" s="9">
        <v>200</v>
      </c>
    </row>
    <row r="76" spans="1:49" ht="60" customHeight="1" x14ac:dyDescent="0.3">
      <c r="A76" s="16">
        <v>2</v>
      </c>
      <c r="B76" s="20" t="s">
        <v>40</v>
      </c>
      <c r="C76" s="8" t="s">
        <v>61</v>
      </c>
      <c r="D76" s="6">
        <v>13</v>
      </c>
      <c r="E76" s="6">
        <v>13</v>
      </c>
      <c r="F76" s="6">
        <v>13</v>
      </c>
      <c r="G76" s="6">
        <v>13</v>
      </c>
      <c r="H76" s="6">
        <v>13</v>
      </c>
    </row>
    <row r="77" spans="1:49" ht="28.2" customHeight="1" x14ac:dyDescent="0.3">
      <c r="A77" s="16"/>
      <c r="B77" s="20"/>
      <c r="C77" s="8" t="s">
        <v>6</v>
      </c>
      <c r="D77" s="4">
        <v>31847</v>
      </c>
      <c r="E77" s="4">
        <v>36713.599999999999</v>
      </c>
      <c r="F77" s="4">
        <v>36961</v>
      </c>
      <c r="G77" s="4">
        <v>38000</v>
      </c>
      <c r="H77" s="4">
        <v>38000</v>
      </c>
    </row>
    <row r="78" spans="1:49" ht="49.2" customHeight="1" x14ac:dyDescent="0.3">
      <c r="A78" s="16">
        <v>3</v>
      </c>
      <c r="B78" s="15" t="s">
        <v>41</v>
      </c>
      <c r="C78" s="8" t="s">
        <v>61</v>
      </c>
      <c r="D78" s="6">
        <v>17</v>
      </c>
      <c r="E78" s="6">
        <v>17</v>
      </c>
      <c r="F78" s="6">
        <v>17</v>
      </c>
      <c r="G78" s="6">
        <v>17</v>
      </c>
      <c r="H78" s="6">
        <v>17</v>
      </c>
    </row>
    <row r="79" spans="1:49" ht="19.2" customHeight="1" x14ac:dyDescent="0.3">
      <c r="A79" s="16"/>
      <c r="B79" s="15"/>
      <c r="C79" s="8" t="s">
        <v>6</v>
      </c>
      <c r="D79" s="4">
        <v>5239.7</v>
      </c>
      <c r="E79" s="4">
        <v>6087.3</v>
      </c>
      <c r="F79" s="4">
        <v>6468.9</v>
      </c>
      <c r="G79" s="4">
        <v>6353.4</v>
      </c>
      <c r="H79" s="4">
        <v>6353.4</v>
      </c>
    </row>
    <row r="80" spans="1:49" ht="58.95" customHeight="1" x14ac:dyDescent="0.3">
      <c r="A80" s="16"/>
      <c r="B80" s="15"/>
      <c r="C80" s="8" t="s">
        <v>62</v>
      </c>
      <c r="D80" s="6">
        <v>42</v>
      </c>
      <c r="E80" s="6">
        <v>42</v>
      </c>
      <c r="F80" s="6">
        <v>42</v>
      </c>
      <c r="G80" s="6">
        <v>42</v>
      </c>
      <c r="H80" s="6">
        <v>42</v>
      </c>
    </row>
    <row r="81" spans="1:8" ht="17.399999999999999" customHeight="1" x14ac:dyDescent="0.3">
      <c r="A81" s="16"/>
      <c r="B81" s="15"/>
      <c r="C81" s="8" t="s">
        <v>6</v>
      </c>
      <c r="D81" s="4">
        <v>267.39999999999998</v>
      </c>
      <c r="E81" s="4">
        <v>175</v>
      </c>
      <c r="F81" s="9">
        <v>175</v>
      </c>
      <c r="G81" s="9">
        <v>175</v>
      </c>
      <c r="H81" s="9">
        <v>175</v>
      </c>
    </row>
    <row r="82" spans="1:8" ht="40.799999999999997" customHeight="1" x14ac:dyDescent="0.3">
      <c r="A82" s="16">
        <v>4</v>
      </c>
      <c r="B82" s="20" t="s">
        <v>42</v>
      </c>
      <c r="C82" s="8" t="s">
        <v>63</v>
      </c>
      <c r="D82" s="6">
        <v>126</v>
      </c>
      <c r="E82" s="6">
        <v>251</v>
      </c>
      <c r="F82" s="6">
        <v>257</v>
      </c>
      <c r="G82" s="6">
        <v>0</v>
      </c>
      <c r="H82" s="6">
        <v>0</v>
      </c>
    </row>
    <row r="83" spans="1:8" ht="16.2" customHeight="1" x14ac:dyDescent="0.3">
      <c r="A83" s="16"/>
      <c r="B83" s="20"/>
      <c r="C83" s="8" t="s">
        <v>6</v>
      </c>
      <c r="D83" s="9">
        <v>382</v>
      </c>
      <c r="E83" s="4">
        <v>783</v>
      </c>
      <c r="F83" s="4">
        <v>483</v>
      </c>
      <c r="G83" s="4">
        <v>0</v>
      </c>
      <c r="H83" s="4">
        <v>0</v>
      </c>
    </row>
    <row r="84" spans="1:8" ht="54" customHeight="1" x14ac:dyDescent="0.3">
      <c r="A84" s="16">
        <v>5</v>
      </c>
      <c r="B84" s="20" t="s">
        <v>43</v>
      </c>
      <c r="C84" s="8" t="s">
        <v>63</v>
      </c>
      <c r="D84" s="6">
        <v>17</v>
      </c>
      <c r="E84" s="6">
        <v>16</v>
      </c>
      <c r="F84" s="6">
        <v>16</v>
      </c>
      <c r="G84" s="6">
        <v>0</v>
      </c>
      <c r="H84" s="6">
        <v>0</v>
      </c>
    </row>
    <row r="85" spans="1:8" ht="24" customHeight="1" x14ac:dyDescent="0.3">
      <c r="A85" s="16"/>
      <c r="B85" s="20"/>
      <c r="C85" s="8" t="s">
        <v>6</v>
      </c>
      <c r="D85" s="9">
        <v>27</v>
      </c>
      <c r="E85" s="4">
        <v>27</v>
      </c>
      <c r="F85" s="4">
        <v>27</v>
      </c>
      <c r="G85" s="4">
        <v>0</v>
      </c>
      <c r="H85" s="4">
        <v>0</v>
      </c>
    </row>
    <row r="86" spans="1:8" ht="48.6" customHeight="1" x14ac:dyDescent="0.3">
      <c r="A86" s="16">
        <v>6</v>
      </c>
      <c r="B86" s="20" t="s">
        <v>48</v>
      </c>
      <c r="C86" s="8" t="s">
        <v>63</v>
      </c>
      <c r="D86" s="6">
        <v>145</v>
      </c>
      <c r="E86" s="6">
        <v>127</v>
      </c>
      <c r="F86" s="6">
        <v>127</v>
      </c>
      <c r="G86" s="6">
        <v>130</v>
      </c>
      <c r="H86" s="6">
        <v>134</v>
      </c>
    </row>
    <row r="87" spans="1:8" ht="21" customHeight="1" x14ac:dyDescent="0.3">
      <c r="A87" s="16"/>
      <c r="B87" s="20"/>
      <c r="C87" s="8" t="s">
        <v>6</v>
      </c>
      <c r="D87" s="4">
        <v>3751</v>
      </c>
      <c r="E87" s="4">
        <v>4261.2</v>
      </c>
      <c r="F87" s="4">
        <v>5176.3999999999996</v>
      </c>
      <c r="G87" s="4">
        <v>5938.5</v>
      </c>
      <c r="H87" s="4">
        <v>8228.7999999999993</v>
      </c>
    </row>
    <row r="88" spans="1:8" ht="44.4" customHeight="1" x14ac:dyDescent="0.3">
      <c r="A88" s="16">
        <v>7</v>
      </c>
      <c r="B88" s="20" t="s">
        <v>44</v>
      </c>
      <c r="C88" s="8" t="s">
        <v>64</v>
      </c>
      <c r="D88" s="6">
        <v>200</v>
      </c>
      <c r="E88" s="6">
        <v>200</v>
      </c>
      <c r="F88" s="6">
        <v>200</v>
      </c>
      <c r="G88" s="6">
        <v>200</v>
      </c>
      <c r="H88" s="6">
        <v>200</v>
      </c>
    </row>
    <row r="89" spans="1:8" x14ac:dyDescent="0.3">
      <c r="A89" s="16"/>
      <c r="B89" s="20"/>
      <c r="C89" s="8" t="s">
        <v>6</v>
      </c>
      <c r="D89" s="4">
        <v>93911.3</v>
      </c>
      <c r="E89" s="4">
        <v>99348.800000000003</v>
      </c>
      <c r="F89" s="4">
        <v>98500.9</v>
      </c>
      <c r="G89" s="4">
        <v>80738.3</v>
      </c>
      <c r="H89" s="4">
        <v>67994.3</v>
      </c>
    </row>
    <row r="90" spans="1:8" ht="19.95" customHeight="1" x14ac:dyDescent="0.3">
      <c r="A90" s="17" t="s">
        <v>45</v>
      </c>
      <c r="B90" s="17"/>
      <c r="C90" s="8"/>
      <c r="D90" s="5">
        <f>D64+D42+D23+D8</f>
        <v>1968725.4000000001</v>
      </c>
      <c r="E90" s="5">
        <f>E64+E42+E23+E8</f>
        <v>2063020.3000000003</v>
      </c>
      <c r="F90" s="5">
        <f>F64+F42+F23+F8</f>
        <v>2225455.2000000002</v>
      </c>
      <c r="G90" s="5">
        <f>G64+G42+G23+G8</f>
        <v>2198691.3000000003</v>
      </c>
      <c r="H90" s="5">
        <f>H64+H42+H23+H8</f>
        <v>2176314.9</v>
      </c>
    </row>
    <row r="102" hidden="1" x14ac:dyDescent="0.3"/>
    <row r="103" hidden="1" x14ac:dyDescent="0.3"/>
  </sheetData>
  <mergeCells count="78">
    <mergeCell ref="F5:H5"/>
    <mergeCell ref="A5:A6"/>
    <mergeCell ref="B5:B6"/>
    <mergeCell ref="C5:C6"/>
    <mergeCell ref="D5:D6"/>
    <mergeCell ref="E5:E6"/>
    <mergeCell ref="A7:H7"/>
    <mergeCell ref="B8:C8"/>
    <mergeCell ref="A10:A11"/>
    <mergeCell ref="B10:B11"/>
    <mergeCell ref="A12:A13"/>
    <mergeCell ref="B12:B13"/>
    <mergeCell ref="A27:A28"/>
    <mergeCell ref="B27:B28"/>
    <mergeCell ref="A29:A30"/>
    <mergeCell ref="B29:B30"/>
    <mergeCell ref="A14:A19"/>
    <mergeCell ref="B14:B19"/>
    <mergeCell ref="A20:A21"/>
    <mergeCell ref="B20:B21"/>
    <mergeCell ref="A22:H22"/>
    <mergeCell ref="A25:A26"/>
    <mergeCell ref="B25:B26"/>
    <mergeCell ref="A35:A36"/>
    <mergeCell ref="B35:B36"/>
    <mergeCell ref="A33:A34"/>
    <mergeCell ref="B33:B34"/>
    <mergeCell ref="A31:A32"/>
    <mergeCell ref="B31:B32"/>
    <mergeCell ref="A37:A38"/>
    <mergeCell ref="B37:B38"/>
    <mergeCell ref="A41:H41"/>
    <mergeCell ref="B42:C42"/>
    <mergeCell ref="A44:A45"/>
    <mergeCell ref="B44:B45"/>
    <mergeCell ref="A39:A40"/>
    <mergeCell ref="B39:B40"/>
    <mergeCell ref="A46:A47"/>
    <mergeCell ref="B46:B47"/>
    <mergeCell ref="A48:A49"/>
    <mergeCell ref="B48:B49"/>
    <mergeCell ref="A50:A51"/>
    <mergeCell ref="B50:B51"/>
    <mergeCell ref="A52:A53"/>
    <mergeCell ref="B52:B53"/>
    <mergeCell ref="A57:A58"/>
    <mergeCell ref="B57:B58"/>
    <mergeCell ref="A59:A60"/>
    <mergeCell ref="B59:B60"/>
    <mergeCell ref="A54:A55"/>
    <mergeCell ref="B54:B55"/>
    <mergeCell ref="A61:A62"/>
    <mergeCell ref="B61:B62"/>
    <mergeCell ref="A63:H63"/>
    <mergeCell ref="B64:C64"/>
    <mergeCell ref="A66:A67"/>
    <mergeCell ref="B66:B67"/>
    <mergeCell ref="B68:B69"/>
    <mergeCell ref="A70:A72"/>
    <mergeCell ref="B70:B72"/>
    <mergeCell ref="A74:A75"/>
    <mergeCell ref="B74:B75"/>
    <mergeCell ref="B78:B81"/>
    <mergeCell ref="A78:A81"/>
    <mergeCell ref="A90:B90"/>
    <mergeCell ref="A3:H3"/>
    <mergeCell ref="A1:H1"/>
    <mergeCell ref="A84:A85"/>
    <mergeCell ref="B84:B85"/>
    <mergeCell ref="A86:A87"/>
    <mergeCell ref="B86:B87"/>
    <mergeCell ref="A88:A89"/>
    <mergeCell ref="B88:B89"/>
    <mergeCell ref="A76:A77"/>
    <mergeCell ref="B76:B77"/>
    <mergeCell ref="A82:A83"/>
    <mergeCell ref="B82:B83"/>
    <mergeCell ref="A68:A69"/>
  </mergeCells>
  <pageMargins left="0.6692913385826772" right="0.6692913385826772" top="0.98425196850393704" bottom="0.74803149606299213" header="0.31496062992125984" footer="0.31496062992125984"/>
  <pageSetup paperSize="9" firstPageNumber="790" orientation="landscape" useFirstPageNumber="1" r:id="rId1"/>
  <headerFooter>
    <oddHeader>&amp;C&amp;"PT Astra Serif,обычный"&amp;P</oddHeader>
  </headerFooter>
  <colBreaks count="1" manualBreakCount="1">
    <brk id="8" max="8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10</vt:lpstr>
      <vt:lpstr>'Приложение 10'!Заголовки_для_печати</vt:lpstr>
      <vt:lpstr>'Приложение 10'!Область_печати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2022-11-15T10:18:51Z</dcterms:modified>
</cp:coreProperties>
</file>